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2"/>
  </bookViews>
  <sheets>
    <sheet name="2025 год" sheetId="1" r:id="rId1"/>
    <sheet name="2026 год" sheetId="14" r:id="rId2"/>
    <sheet name="2027 год" sheetId="1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/>
</workbook>
</file>

<file path=xl/calcChain.xml><?xml version="1.0" encoding="utf-8"?>
<calcChain xmlns="http://schemas.openxmlformats.org/spreadsheetml/2006/main">
  <c r="E339" i="13" l="1"/>
  <c r="E338" i="13"/>
  <c r="E337" i="13"/>
  <c r="E336" i="13"/>
  <c r="E335" i="13"/>
  <c r="E330" i="13"/>
  <c r="E290" i="13"/>
  <c r="E173" i="13"/>
  <c r="E159" i="13"/>
  <c r="E122" i="13"/>
  <c r="E104" i="13"/>
  <c r="E94" i="13"/>
  <c r="E86" i="13"/>
  <c r="E85" i="13"/>
  <c r="E84" i="13"/>
  <c r="E79" i="13"/>
  <c r="D79" i="13"/>
  <c r="C79" i="13"/>
  <c r="E77" i="13"/>
  <c r="E5" i="13"/>
  <c r="D4" i="13"/>
  <c r="C4" i="13"/>
  <c r="E4" i="13" s="1"/>
  <c r="D78" i="1"/>
  <c r="D5" i="1"/>
  <c r="C290" i="1"/>
  <c r="C5" i="1"/>
  <c r="E339" i="14" l="1"/>
  <c r="E338" i="14"/>
  <c r="E337" i="14"/>
  <c r="E336" i="14"/>
  <c r="E335" i="14"/>
  <c r="E330" i="14"/>
  <c r="E290" i="14"/>
  <c r="E173" i="14"/>
  <c r="E159" i="14"/>
  <c r="E122" i="14"/>
  <c r="E104" i="14"/>
  <c r="E94" i="14"/>
  <c r="E86" i="14"/>
  <c r="E85" i="14"/>
  <c r="E84" i="14"/>
  <c r="D79" i="14"/>
  <c r="C79" i="14"/>
  <c r="C4" i="14" s="1"/>
  <c r="E4" i="14" s="1"/>
  <c r="E77" i="14"/>
  <c r="E5" i="14"/>
  <c r="D4" i="14"/>
  <c r="D79" i="1"/>
  <c r="C79" i="1"/>
  <c r="E84" i="1"/>
  <c r="E85" i="1"/>
  <c r="E335" i="1"/>
  <c r="E330" i="1"/>
  <c r="E77" i="1"/>
  <c r="E339" i="1"/>
  <c r="E338" i="1"/>
  <c r="E337" i="1"/>
  <c r="E336" i="1"/>
  <c r="E290" i="1"/>
  <c r="E173" i="1"/>
  <c r="D4" i="1"/>
  <c r="C4" i="1"/>
  <c r="E79" i="14" l="1"/>
  <c r="E5" i="1"/>
  <c r="E86" i="1" l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<sst xmlns="http://schemas.openxmlformats.org/spreadsheetml/2006/main" count="645" uniqueCount="217">
  <si>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</si>
  <si>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</si>
  <si>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</si>
  <si>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</si>
  <si>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</si>
  <si>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</si>
  <si>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</si>
  <si>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</si>
  <si>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</si>
  <si>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</si>
  <si>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</si>
  <si>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</si>
  <si>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</si>
  <si>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</si>
  <si>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</si>
  <si>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</si>
  <si>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</si>
  <si>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</si>
  <si>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</si>
  <si>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</si>
  <si>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</si>
  <si>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</si>
  <si>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</si>
  <si>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</si>
  <si>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</si>
  <si>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</si>
  <si>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</si>
  <si>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</si>
  <si>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</si>
  <si>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</si>
  <si>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</si>
  <si>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</si>
  <si>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</si>
  <si>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</si>
  <si>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</si>
  <si>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</si>
  <si>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</si>
  <si>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</si>
  <si>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</si>
  <si>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</si>
  <si>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</si>
  <si>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</si>
  <si>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</si>
  <si>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</si>
  <si>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</si>
  <si>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</si>
  <si>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</si>
  <si>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</si>
  <si>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</si>
  <si>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</si>
  <si>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</si>
  <si>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</si>
  <si>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</si>
  <si>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</si>
  <si>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</si>
  <si>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</si>
  <si>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</si>
  <si>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</si>
  <si>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</si>
  <si>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</si>
  <si>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</si>
  <si>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</si>
  <si>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</si>
  <si>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</si>
  <si>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</si>
  <si>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</si>
  <si>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</si>
  <si>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</si>
  <si>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</si>
  <si>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</si>
  <si>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</si>
  <si>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</si>
  <si>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</si>
  <si>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</si>
  <si>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</si>
  <si>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</si>
  <si>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</si>
  <si>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</si>
  <si>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</si>
  <si>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</si>
  <si>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</si>
  <si>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</si>
  <si>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</si>
  <si>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</si>
  <si>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</si>
  <si>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</si>
  <si>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</si>
  <si>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</si>
  <si>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</si>
  <si>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</si>
  <si>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</si>
  <si>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</si>
  <si>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</si>
  <si>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</si>
  <si>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</si>
  <si>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</si>
  <si>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</si>
  <si>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</si>
  <si>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</si>
  <si>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</si>
  <si>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</si>
  <si>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</si>
  <si>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</si>
  <si>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</si>
  <si>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</si>
  <si>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</si>
  <si>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</si>
  <si>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</si>
  <si>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</si>
  <si>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</si>
  <si>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</si>
  <si>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</si>
  <si>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</si>
  <si>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</si>
  <si>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</si>
  <si>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</si>
  <si>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</si>
  <si>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</si>
  <si>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</si>
  <si>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</si>
  <si>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</si>
  <si>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</si>
  <si>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</si>
  <si>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</si>
  <si>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</si>
  <si>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</si>
  <si>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</si>
  <si>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</si>
  <si>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</si>
  <si>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</si>
  <si>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</si>
  <si>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</si>
  <si>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</si>
  <si>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</si>
  <si>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</si>
  <si>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</si>
  <si>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</si>
  <si>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</si>
  <si>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</si>
  <si>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</si>
  <si>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</si>
  <si>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</si>
  <si>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</si>
  <si>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</si>
  <si>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</si>
  <si>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</si>
  <si>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</si>
  <si>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</si>
  <si>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</si>
  <si>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</si>
  <si>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</si>
  <si>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</si>
  <si>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</si>
  <si>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</si>
  <si>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</si>
  <si>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</si>
  <si>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</si>
  <si>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</si>
  <si>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</si>
  <si>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</si>
  <si>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</si>
  <si>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</si>
  <si>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</si>
  <si>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</si>
  <si>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</si>
  <si>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</si>
  <si>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</si>
  <si>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</si>
  <si>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</si>
  <si>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</si>
  <si>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</si>
  <si>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</si>
  <si>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</si>
  <si>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</si>
  <si>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</si>
  <si>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</si>
  <si>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</si>
  <si>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Никулкина Кондинского района.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</si>
  <si>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</si>
  <si>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3.1.14. разработки схем водоснабжения и водоотведения, актуализация схем теплоснабжения и водоснабжения, кроме проведения общественных обсуждений и утверждения;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</si>
  <si>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</si>
  <si>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 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</si>
  <si>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</si>
  <si>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</si>
  <si>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</si>
  <si>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</si>
  <si>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</si>
  <si>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 xml:space="preserve">3.4.5. проведения первоочередных мероприятий по поддержанию устойчивого функционирования организаций в военное время;
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</si>
  <si>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</si>
  <si>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</si>
  <si>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</si>
  <si>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</si>
  <si>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</si>
  <si>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</si>
  <si>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</si>
  <si>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</si>
  <si>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</si>
  <si>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</si>
  <si>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</si>
  <si>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</si>
  <si>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</si>
  <si>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</si>
  <si>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</si>
  <si>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</si>
  <si>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</si>
  <si>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</si>
  <si>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</si>
  <si>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</si>
  <si>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</si>
  <si>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</si>
  <si>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</si>
  <si>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</si>
  <si>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</si>
  <si>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</si>
  <si>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Приложение 1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1) 19.05.2025</t>
  </si>
  <si>
    <t>Приложение 2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1) 19.05.2025</t>
  </si>
  <si>
    <t>Приложение 3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1) 19.05.2025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</si>
</sst>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/>
    </xf>
    <xf numFmtId="2" fontId="3" fillId="4" borderId="0" xfId="0" applyNumberFormat="1" applyFont="1" applyFill="1" applyAlignment="1">
      <alignment horizontal="center" vertical="top" wrapText="1"/>
    </xf>
    <xf numFmtId="39" fontId="10" fillId="0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5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2" t="s">
        <v>214</v>
      </c>
      <c r="D1" s="52"/>
      <c r="E1" s="52"/>
    </row>
    <row r="2" spans="1:23" ht="48.75" customHeight="1" x14ac:dyDescent="0.25">
      <c r="A2" s="64" t="s">
        <v>172</v>
      </c>
      <c r="B2" s="64"/>
      <c r="C2" s="64"/>
      <c r="D2" s="64"/>
      <c r="E2" s="64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5">
        <f>C5+C79+C86+C173+C290+C336+C337+C338+C339</f>
        <v>350947</v>
      </c>
      <c r="D4" s="47">
        <f>D5+D79+D86+D173+D290+D336+D337+D338+D339</f>
        <v>9165365.8899999987</v>
      </c>
      <c r="E4" s="25">
        <f>C4+D4</f>
        <v>9516312.8899999987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5">
        <v>1</v>
      </c>
      <c r="B5" s="35" t="s">
        <v>105</v>
      </c>
      <c r="C5" s="54">
        <f>147768+C77</f>
        <v>151462</v>
      </c>
      <c r="D5" s="58">
        <f>D78</f>
        <v>9165365.8899999987</v>
      </c>
      <c r="E5" s="60">
        <f>C5+D5</f>
        <v>9316827.8899999987</v>
      </c>
    </row>
    <row r="6" spans="1:23" s="3" customFormat="1" ht="47.25" hidden="1" customHeight="1" x14ac:dyDescent="0.25">
      <c r="A6" s="65"/>
      <c r="B6" s="39" t="s">
        <v>41</v>
      </c>
      <c r="C6" s="54"/>
      <c r="D6" s="58"/>
      <c r="E6" s="60"/>
    </row>
    <row r="7" spans="1:23" s="3" customFormat="1" ht="15.75" hidden="1" customHeight="1" x14ac:dyDescent="0.25">
      <c r="A7" s="65"/>
      <c r="B7" s="39" t="s">
        <v>0</v>
      </c>
      <c r="C7" s="54"/>
      <c r="D7" s="58"/>
      <c r="E7" s="60"/>
    </row>
    <row r="8" spans="1:23" s="3" customFormat="1" ht="15.75" hidden="1" customHeight="1" x14ac:dyDescent="0.25">
      <c r="A8" s="65"/>
      <c r="B8" s="39" t="s">
        <v>1</v>
      </c>
      <c r="C8" s="54"/>
      <c r="D8" s="58"/>
      <c r="E8" s="60"/>
    </row>
    <row r="9" spans="1:23" s="3" customFormat="1" ht="15.75" hidden="1" customHeight="1" x14ac:dyDescent="0.25">
      <c r="A9" s="65"/>
      <c r="B9" s="39" t="s">
        <v>2</v>
      </c>
      <c r="C9" s="54"/>
      <c r="D9" s="58"/>
      <c r="E9" s="60"/>
    </row>
    <row r="10" spans="1:23" s="3" customFormat="1" ht="15.75" hidden="1" customHeight="1" x14ac:dyDescent="0.25">
      <c r="A10" s="65"/>
      <c r="B10" s="39" t="s">
        <v>3</v>
      </c>
      <c r="C10" s="54"/>
      <c r="D10" s="58"/>
      <c r="E10" s="60"/>
    </row>
    <row r="11" spans="1:23" s="3" customFormat="1" ht="31.5" hidden="1" customHeight="1" x14ac:dyDescent="0.25">
      <c r="A11" s="65"/>
      <c r="B11" s="39" t="s">
        <v>4</v>
      </c>
      <c r="C11" s="54"/>
      <c r="D11" s="58"/>
      <c r="E11" s="60"/>
    </row>
    <row r="12" spans="1:23" s="3" customFormat="1" ht="63" hidden="1" customHeight="1" x14ac:dyDescent="0.25">
      <c r="A12" s="65"/>
      <c r="B12" s="39" t="s">
        <v>5</v>
      </c>
      <c r="C12" s="54"/>
      <c r="D12" s="58"/>
      <c r="E12" s="60"/>
    </row>
    <row r="13" spans="1:23" s="3" customFormat="1" ht="51.75" hidden="1" customHeight="1" x14ac:dyDescent="0.25">
      <c r="A13" s="65"/>
      <c r="B13" s="39" t="s">
        <v>42</v>
      </c>
      <c r="C13" s="54"/>
      <c r="D13" s="58"/>
      <c r="E13" s="60"/>
    </row>
    <row r="14" spans="1:23" s="3" customFormat="1" ht="31.5" hidden="1" customHeight="1" x14ac:dyDescent="0.25">
      <c r="A14" s="65"/>
      <c r="B14" s="39" t="s">
        <v>43</v>
      </c>
      <c r="C14" s="54"/>
      <c r="D14" s="58"/>
      <c r="E14" s="60"/>
    </row>
    <row r="15" spans="1:23" s="3" customFormat="1" ht="31.5" hidden="1" customHeight="1" x14ac:dyDescent="0.25">
      <c r="A15" s="65"/>
      <c r="B15" s="39" t="s">
        <v>6</v>
      </c>
      <c r="C15" s="54"/>
      <c r="D15" s="58"/>
      <c r="E15" s="60"/>
    </row>
    <row r="16" spans="1:23" s="3" customFormat="1" ht="31.5" hidden="1" customHeight="1" x14ac:dyDescent="0.25">
      <c r="A16" s="65"/>
      <c r="B16" s="39" t="s">
        <v>7</v>
      </c>
      <c r="C16" s="54"/>
      <c r="D16" s="58"/>
      <c r="E16" s="60"/>
    </row>
    <row r="17" spans="1:5" s="3" customFormat="1" ht="31.5" hidden="1" customHeight="1" x14ac:dyDescent="0.25">
      <c r="A17" s="65"/>
      <c r="B17" s="39" t="s">
        <v>8</v>
      </c>
      <c r="C17" s="54"/>
      <c r="D17" s="58"/>
      <c r="E17" s="60"/>
    </row>
    <row r="18" spans="1:5" s="3" customFormat="1" ht="47.25" hidden="1" customHeight="1" x14ac:dyDescent="0.25">
      <c r="A18" s="65"/>
      <c r="B18" s="39" t="s">
        <v>9</v>
      </c>
      <c r="C18" s="54"/>
      <c r="D18" s="58"/>
      <c r="E18" s="60"/>
    </row>
    <row r="19" spans="1:5" s="3" customFormat="1" ht="31.5" hidden="1" customHeight="1" x14ac:dyDescent="0.25">
      <c r="A19" s="65"/>
      <c r="B19" s="39" t="s">
        <v>10</v>
      </c>
      <c r="C19" s="54"/>
      <c r="D19" s="58"/>
      <c r="E19" s="60"/>
    </row>
    <row r="20" spans="1:5" s="3" customFormat="1" ht="63" hidden="1" customHeight="1" x14ac:dyDescent="0.25">
      <c r="A20" s="65"/>
      <c r="B20" s="39" t="s">
        <v>57</v>
      </c>
      <c r="C20" s="54"/>
      <c r="D20" s="58"/>
      <c r="E20" s="60"/>
    </row>
    <row r="21" spans="1:5" s="3" customFormat="1" ht="31.5" hidden="1" customHeight="1" x14ac:dyDescent="0.25">
      <c r="A21" s="65"/>
      <c r="B21" s="39" t="s">
        <v>11</v>
      </c>
      <c r="C21" s="54"/>
      <c r="D21" s="58"/>
      <c r="E21" s="60"/>
    </row>
    <row r="22" spans="1:5" s="3" customFormat="1" ht="31.5" hidden="1" customHeight="1" x14ac:dyDescent="0.25">
      <c r="A22" s="65"/>
      <c r="B22" s="39" t="s">
        <v>12</v>
      </c>
      <c r="C22" s="54"/>
      <c r="D22" s="58"/>
      <c r="E22" s="60"/>
    </row>
    <row r="23" spans="1:5" s="3" customFormat="1" ht="47.25" hidden="1" customHeight="1" x14ac:dyDescent="0.25">
      <c r="A23" s="65"/>
      <c r="B23" s="40" t="s">
        <v>13</v>
      </c>
      <c r="C23" s="54"/>
      <c r="D23" s="58"/>
      <c r="E23" s="60"/>
    </row>
    <row r="24" spans="1:5" s="3" customFormat="1" ht="47.25" hidden="1" customHeight="1" x14ac:dyDescent="0.25">
      <c r="A24" s="65"/>
      <c r="B24" s="39" t="s">
        <v>14</v>
      </c>
      <c r="C24" s="54"/>
      <c r="D24" s="58"/>
      <c r="E24" s="60"/>
    </row>
    <row r="25" spans="1:5" s="3" customFormat="1" ht="31.5" hidden="1" customHeight="1" x14ac:dyDescent="0.25">
      <c r="A25" s="65"/>
      <c r="B25" s="39" t="s">
        <v>56</v>
      </c>
      <c r="C25" s="54"/>
      <c r="D25" s="58"/>
      <c r="E25" s="60"/>
    </row>
    <row r="26" spans="1:5" s="3" customFormat="1" ht="31.5" hidden="1" customHeight="1" x14ac:dyDescent="0.25">
      <c r="A26" s="65"/>
      <c r="B26" s="39" t="s">
        <v>15</v>
      </c>
      <c r="C26" s="54"/>
      <c r="D26" s="58"/>
      <c r="E26" s="60"/>
    </row>
    <row r="27" spans="1:5" s="3" customFormat="1" ht="52.5" hidden="1" customHeight="1" x14ac:dyDescent="0.25">
      <c r="A27" s="65"/>
      <c r="B27" s="39" t="s">
        <v>16</v>
      </c>
      <c r="C27" s="54"/>
      <c r="D27" s="58"/>
      <c r="E27" s="60"/>
    </row>
    <row r="28" spans="1:5" s="3" customFormat="1" ht="31.5" hidden="1" customHeight="1" x14ac:dyDescent="0.25">
      <c r="A28" s="65"/>
      <c r="B28" s="39" t="s">
        <v>17</v>
      </c>
      <c r="C28" s="54"/>
      <c r="D28" s="58"/>
      <c r="E28" s="60"/>
    </row>
    <row r="29" spans="1:5" s="3" customFormat="1" ht="31.5" hidden="1" customHeight="1" x14ac:dyDescent="0.25">
      <c r="A29" s="65"/>
      <c r="B29" s="39" t="s">
        <v>18</v>
      </c>
      <c r="C29" s="54"/>
      <c r="D29" s="58"/>
      <c r="E29" s="60"/>
    </row>
    <row r="30" spans="1:5" s="3" customFormat="1" ht="31.5" hidden="1" customHeight="1" x14ac:dyDescent="0.25">
      <c r="A30" s="65"/>
      <c r="B30" s="39" t="s">
        <v>55</v>
      </c>
      <c r="C30" s="54"/>
      <c r="D30" s="58"/>
      <c r="E30" s="60"/>
    </row>
    <row r="31" spans="1:5" s="3" customFormat="1" ht="31.5" hidden="1" customHeight="1" x14ac:dyDescent="0.25">
      <c r="A31" s="65"/>
      <c r="B31" s="39" t="s">
        <v>19</v>
      </c>
      <c r="C31" s="54"/>
      <c r="D31" s="58"/>
      <c r="E31" s="60"/>
    </row>
    <row r="32" spans="1:5" s="3" customFormat="1" ht="15.75" hidden="1" customHeight="1" x14ac:dyDescent="0.25">
      <c r="A32" s="65"/>
      <c r="B32" s="39" t="s">
        <v>20</v>
      </c>
      <c r="C32" s="54"/>
      <c r="D32" s="58"/>
      <c r="E32" s="60"/>
    </row>
    <row r="33" spans="1:5" s="3" customFormat="1" ht="47.25" hidden="1" customHeight="1" x14ac:dyDescent="0.25">
      <c r="A33" s="65"/>
      <c r="B33" s="39" t="s">
        <v>21</v>
      </c>
      <c r="C33" s="54"/>
      <c r="D33" s="58"/>
      <c r="E33" s="60"/>
    </row>
    <row r="34" spans="1:5" s="3" customFormat="1" ht="38.25" hidden="1" customHeight="1" x14ac:dyDescent="0.25">
      <c r="A34" s="65"/>
      <c r="B34" s="39" t="s">
        <v>49</v>
      </c>
      <c r="C34" s="54"/>
      <c r="D34" s="58"/>
      <c r="E34" s="60"/>
    </row>
    <row r="35" spans="1:5" s="3" customFormat="1" ht="23.25" hidden="1" customHeight="1" x14ac:dyDescent="0.25">
      <c r="A35" s="65"/>
      <c r="B35" s="39" t="s">
        <v>50</v>
      </c>
      <c r="C35" s="54"/>
      <c r="D35" s="58"/>
      <c r="E35" s="60"/>
    </row>
    <row r="36" spans="1:5" s="3" customFormat="1" ht="57.75" hidden="1" customHeight="1" x14ac:dyDescent="0.25">
      <c r="A36" s="65"/>
      <c r="B36" s="39" t="s">
        <v>51</v>
      </c>
      <c r="C36" s="54"/>
      <c r="D36" s="58"/>
      <c r="E36" s="60"/>
    </row>
    <row r="37" spans="1:5" s="3" customFormat="1" ht="31.5" hidden="1" customHeight="1" x14ac:dyDescent="0.25">
      <c r="A37" s="65"/>
      <c r="B37" s="39" t="s">
        <v>22</v>
      </c>
      <c r="C37" s="54"/>
      <c r="D37" s="58"/>
      <c r="E37" s="60"/>
    </row>
    <row r="38" spans="1:5" s="3" customFormat="1" ht="31.5" hidden="1" customHeight="1" x14ac:dyDescent="0.25">
      <c r="A38" s="65"/>
      <c r="B38" s="39" t="s">
        <v>23</v>
      </c>
      <c r="C38" s="54"/>
      <c r="D38" s="58"/>
      <c r="E38" s="60"/>
    </row>
    <row r="39" spans="1:5" s="3" customFormat="1" ht="47.25" hidden="1" customHeight="1" x14ac:dyDescent="0.25">
      <c r="A39" s="65"/>
      <c r="B39" s="39" t="s">
        <v>24</v>
      </c>
      <c r="C39" s="54"/>
      <c r="D39" s="58"/>
      <c r="E39" s="60"/>
    </row>
    <row r="40" spans="1:5" s="3" customFormat="1" ht="47.25" hidden="1" customHeight="1" x14ac:dyDescent="0.25">
      <c r="A40" s="65"/>
      <c r="B40" s="39" t="s">
        <v>52</v>
      </c>
      <c r="C40" s="54"/>
      <c r="D40" s="58"/>
      <c r="E40" s="60"/>
    </row>
    <row r="41" spans="1:5" s="3" customFormat="1" ht="84.75" hidden="1" customHeight="1" x14ac:dyDescent="0.25">
      <c r="A41" s="65"/>
      <c r="B41" s="39" t="s">
        <v>64</v>
      </c>
      <c r="C41" s="54"/>
      <c r="D41" s="58"/>
      <c r="E41" s="60"/>
    </row>
    <row r="42" spans="1:5" s="3" customFormat="1" ht="78.75" hidden="1" customHeight="1" x14ac:dyDescent="0.25">
      <c r="A42" s="65"/>
      <c r="B42" s="39" t="s">
        <v>25</v>
      </c>
      <c r="C42" s="54"/>
      <c r="D42" s="58"/>
      <c r="E42" s="60"/>
    </row>
    <row r="43" spans="1:5" s="3" customFormat="1" ht="15.75" hidden="1" customHeight="1" x14ac:dyDescent="0.25">
      <c r="A43" s="65"/>
      <c r="B43" s="39" t="s">
        <v>53</v>
      </c>
      <c r="C43" s="54"/>
      <c r="D43" s="58"/>
      <c r="E43" s="60"/>
    </row>
    <row r="44" spans="1:5" s="3" customFormat="1" ht="15.75" hidden="1" customHeight="1" x14ac:dyDescent="0.25">
      <c r="A44" s="65"/>
      <c r="B44" s="39" t="s">
        <v>26</v>
      </c>
      <c r="C44" s="54"/>
      <c r="D44" s="58"/>
      <c r="E44" s="60"/>
    </row>
    <row r="45" spans="1:5" s="3" customFormat="1" ht="17.25" hidden="1" customHeight="1" x14ac:dyDescent="0.25">
      <c r="A45" s="65"/>
      <c r="B45" s="39" t="s">
        <v>27</v>
      </c>
      <c r="C45" s="54"/>
      <c r="D45" s="58"/>
      <c r="E45" s="60"/>
    </row>
    <row r="46" spans="1:5" s="3" customFormat="1" ht="15.75" hidden="1" customHeight="1" x14ac:dyDescent="0.25">
      <c r="A46" s="65"/>
      <c r="B46" s="39" t="s">
        <v>28</v>
      </c>
      <c r="C46" s="54"/>
      <c r="D46" s="58"/>
      <c r="E46" s="60"/>
    </row>
    <row r="47" spans="1:5" s="3" customFormat="1" ht="47.25" hidden="1" customHeight="1" x14ac:dyDescent="0.25">
      <c r="A47" s="65"/>
      <c r="B47" s="40" t="s">
        <v>54</v>
      </c>
      <c r="C47" s="54"/>
      <c r="D47" s="58"/>
      <c r="E47" s="60"/>
    </row>
    <row r="48" spans="1:5" s="3" customFormat="1" ht="31.5" hidden="1" customHeight="1" x14ac:dyDescent="0.25">
      <c r="A48" s="65"/>
      <c r="B48" s="39" t="s">
        <v>29</v>
      </c>
      <c r="C48" s="54"/>
      <c r="D48" s="58"/>
      <c r="E48" s="60"/>
    </row>
    <row r="49" spans="1:5" s="3" customFormat="1" ht="31.5" hidden="1" customHeight="1" x14ac:dyDescent="0.25">
      <c r="A49" s="65"/>
      <c r="B49" s="39" t="s">
        <v>30</v>
      </c>
      <c r="C49" s="54"/>
      <c r="D49" s="58"/>
      <c r="E49" s="60"/>
    </row>
    <row r="50" spans="1:5" s="3" customFormat="1" ht="31.5" hidden="1" customHeight="1" x14ac:dyDescent="0.25">
      <c r="A50" s="65"/>
      <c r="B50" s="39" t="s">
        <v>31</v>
      </c>
      <c r="C50" s="54"/>
      <c r="D50" s="58"/>
      <c r="E50" s="60"/>
    </row>
    <row r="51" spans="1:5" s="3" customFormat="1" ht="15.75" hidden="1" customHeight="1" x14ac:dyDescent="0.25">
      <c r="A51" s="65"/>
      <c r="B51" s="39" t="s">
        <v>32</v>
      </c>
      <c r="C51" s="54"/>
      <c r="D51" s="58"/>
      <c r="E51" s="60"/>
    </row>
    <row r="52" spans="1:5" s="3" customFormat="1" ht="31.5" hidden="1" customHeight="1" x14ac:dyDescent="0.25">
      <c r="A52" s="65"/>
      <c r="B52" s="39" t="s">
        <v>33</v>
      </c>
      <c r="C52" s="54"/>
      <c r="D52" s="58"/>
      <c r="E52" s="60"/>
    </row>
    <row r="53" spans="1:5" s="3" customFormat="1" ht="31.5" hidden="1" customHeight="1" x14ac:dyDescent="0.25">
      <c r="A53" s="65"/>
      <c r="B53" s="39" t="s">
        <v>34</v>
      </c>
      <c r="C53" s="54"/>
      <c r="D53" s="58"/>
      <c r="E53" s="60"/>
    </row>
    <row r="54" spans="1:5" s="3" customFormat="1" ht="31.5" hidden="1" customHeight="1" x14ac:dyDescent="0.25">
      <c r="A54" s="65"/>
      <c r="B54" s="39" t="s">
        <v>48</v>
      </c>
      <c r="C54" s="54"/>
      <c r="D54" s="58"/>
      <c r="E54" s="60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5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5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</row>
    <row r="78" spans="1:5" s="3" customFormat="1" ht="79.5" customHeight="1" x14ac:dyDescent="0.25">
      <c r="A78" s="17" t="s">
        <v>86</v>
      </c>
      <c r="B78" s="19" t="s">
        <v>177</v>
      </c>
      <c r="C78" s="26"/>
      <c r="D78" s="24">
        <f>18776.36+9134071.95+12517.58</f>
        <v>9165365.8899999987</v>
      </c>
      <c r="E78" s="27"/>
    </row>
    <row r="79" spans="1:5" s="3" customFormat="1" ht="54.75" customHeight="1" x14ac:dyDescent="0.25">
      <c r="A79" s="65">
        <v>2</v>
      </c>
      <c r="B79" s="37" t="s">
        <v>104</v>
      </c>
      <c r="C79" s="38">
        <f>SUM(C84:C85)</f>
        <v>59107</v>
      </c>
      <c r="D79" s="36">
        <f>SUM(D84:D85)</f>
        <v>0</v>
      </c>
      <c r="E79" s="36">
        <f>C79+D79</f>
        <v>59107</v>
      </c>
    </row>
    <row r="80" spans="1:5" s="3" customFormat="1" ht="15.75" hidden="1" customHeight="1" x14ac:dyDescent="0.25">
      <c r="A80" s="65"/>
      <c r="B80" s="14" t="s">
        <v>35</v>
      </c>
      <c r="C80" s="55"/>
      <c r="D80" s="59"/>
      <c r="E80" s="61"/>
    </row>
    <row r="81" spans="1:5" s="3" customFormat="1" ht="20.25" hidden="1" customHeight="1" x14ac:dyDescent="0.25">
      <c r="A81" s="65"/>
      <c r="B81" s="14" t="s">
        <v>47</v>
      </c>
      <c r="C81" s="56"/>
      <c r="D81" s="59"/>
      <c r="E81" s="62"/>
    </row>
    <row r="82" spans="1:5" s="3" customFormat="1" ht="15.75" hidden="1" customHeight="1" x14ac:dyDescent="0.25">
      <c r="A82" s="65"/>
      <c r="B82" s="14" t="s">
        <v>36</v>
      </c>
      <c r="C82" s="56"/>
      <c r="D82" s="59"/>
      <c r="E82" s="62"/>
    </row>
    <row r="83" spans="1:5" s="3" customFormat="1" ht="31.5" hidden="1" customHeight="1" x14ac:dyDescent="0.25">
      <c r="A83" s="65"/>
      <c r="B83" s="14" t="s">
        <v>45</v>
      </c>
      <c r="C83" s="57"/>
      <c r="D83" s="59"/>
      <c r="E83" s="63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21" t="s">
        <v>125</v>
      </c>
      <c r="B86" s="37" t="s">
        <v>109</v>
      </c>
      <c r="C86" s="38">
        <v>3694</v>
      </c>
      <c r="D86" s="36">
        <v>0</v>
      </c>
      <c r="E86" s="36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21" t="s">
        <v>141</v>
      </c>
      <c r="B173" s="37" t="s">
        <v>181</v>
      </c>
      <c r="C173" s="38">
        <v>3694</v>
      </c>
      <c r="D173" s="36">
        <v>0</v>
      </c>
      <c r="E173" s="36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1">
        <f>55413+C330+C335</f>
        <v>114520</v>
      </c>
      <c r="D290" s="42">
        <v>0</v>
      </c>
      <c r="E290" s="42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79.25" customHeight="1" x14ac:dyDescent="0.25">
      <c r="A332" s="23" t="s">
        <v>165</v>
      </c>
      <c r="B332" s="48" t="s">
        <v>211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205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206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207</v>
      </c>
      <c r="C335" s="32">
        <v>55413</v>
      </c>
      <c r="D335" s="24">
        <v>0</v>
      </c>
      <c r="E335" s="33">
        <f>SUM(C335:D335)</f>
        <v>55413</v>
      </c>
    </row>
    <row r="336" spans="1:5" ht="139.5" customHeight="1" x14ac:dyDescent="0.25">
      <c r="A336" s="18" t="s">
        <v>169</v>
      </c>
      <c r="B336" s="48" t="s">
        <v>212</v>
      </c>
      <c r="C336" s="41">
        <v>0</v>
      </c>
      <c r="D336" s="46">
        <v>0</v>
      </c>
      <c r="E336" s="42">
        <f>SUM(C336:D336)</f>
        <v>0</v>
      </c>
    </row>
    <row r="337" spans="1:5" ht="111.75" customHeight="1" x14ac:dyDescent="0.25">
      <c r="A337" s="18" t="s">
        <v>170</v>
      </c>
      <c r="B337" s="37" t="s">
        <v>208</v>
      </c>
      <c r="C337" s="41">
        <v>7388</v>
      </c>
      <c r="D337" s="42">
        <v>0</v>
      </c>
      <c r="E337" s="42">
        <f>SUM(C337:D337)</f>
        <v>7388</v>
      </c>
    </row>
    <row r="338" spans="1:5" ht="49.5" customHeight="1" x14ac:dyDescent="0.25">
      <c r="A338" s="18" t="s">
        <v>171</v>
      </c>
      <c r="B338" s="37" t="s">
        <v>209</v>
      </c>
      <c r="C338" s="41">
        <v>7388</v>
      </c>
      <c r="D338" s="42">
        <v>0</v>
      </c>
      <c r="E338" s="42">
        <f>SUM(C338:D338)</f>
        <v>7388</v>
      </c>
    </row>
    <row r="339" spans="1:5" ht="99" customHeight="1" x14ac:dyDescent="0.25">
      <c r="A339" s="18"/>
      <c r="B339" s="37" t="s">
        <v>210</v>
      </c>
      <c r="C339" s="41">
        <v>3694</v>
      </c>
      <c r="D339" s="42">
        <v>0</v>
      </c>
      <c r="E339" s="42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2" t="s">
        <v>215</v>
      </c>
      <c r="D1" s="52"/>
      <c r="E1" s="52"/>
    </row>
    <row r="2" spans="1:23" ht="48.75" customHeight="1" x14ac:dyDescent="0.25">
      <c r="A2" s="64" t="s">
        <v>172</v>
      </c>
      <c r="B2" s="64"/>
      <c r="C2" s="64"/>
      <c r="D2" s="64"/>
      <c r="E2" s="64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5">
        <f>C5+C79+C86+C173+C290+C336+C337+C338+C339</f>
        <v>350947</v>
      </c>
      <c r="D4" s="47">
        <f>D5+D79+D86+D173+D290+D336+D337+D338+D339</f>
        <v>31293.94</v>
      </c>
      <c r="E4" s="25">
        <f>C4+D4</f>
        <v>382240.94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5">
        <v>1</v>
      </c>
      <c r="B5" s="35" t="s">
        <v>105</v>
      </c>
      <c r="C5" s="54">
        <v>151462</v>
      </c>
      <c r="D5" s="58">
        <v>31293.94</v>
      </c>
      <c r="E5" s="60">
        <f>C5+D5</f>
        <v>182755.94</v>
      </c>
    </row>
    <row r="6" spans="1:23" s="3" customFormat="1" ht="47.25" hidden="1" customHeight="1" x14ac:dyDescent="0.25">
      <c r="A6" s="65"/>
      <c r="B6" s="39" t="s">
        <v>41</v>
      </c>
      <c r="C6" s="54"/>
      <c r="D6" s="58"/>
      <c r="E6" s="60"/>
    </row>
    <row r="7" spans="1:23" s="3" customFormat="1" ht="15.75" hidden="1" customHeight="1" x14ac:dyDescent="0.25">
      <c r="A7" s="65"/>
      <c r="B7" s="39" t="s">
        <v>0</v>
      </c>
      <c r="C7" s="54"/>
      <c r="D7" s="58"/>
      <c r="E7" s="60"/>
    </row>
    <row r="8" spans="1:23" s="3" customFormat="1" ht="15.75" hidden="1" customHeight="1" x14ac:dyDescent="0.25">
      <c r="A8" s="65"/>
      <c r="B8" s="39" t="s">
        <v>1</v>
      </c>
      <c r="C8" s="54"/>
      <c r="D8" s="58"/>
      <c r="E8" s="60"/>
    </row>
    <row r="9" spans="1:23" s="3" customFormat="1" ht="15.75" hidden="1" customHeight="1" x14ac:dyDescent="0.25">
      <c r="A9" s="65"/>
      <c r="B9" s="39" t="s">
        <v>2</v>
      </c>
      <c r="C9" s="54"/>
      <c r="D9" s="58"/>
      <c r="E9" s="60"/>
    </row>
    <row r="10" spans="1:23" s="3" customFormat="1" ht="15.75" hidden="1" customHeight="1" x14ac:dyDescent="0.25">
      <c r="A10" s="65"/>
      <c r="B10" s="39" t="s">
        <v>3</v>
      </c>
      <c r="C10" s="54"/>
      <c r="D10" s="58"/>
      <c r="E10" s="60"/>
    </row>
    <row r="11" spans="1:23" s="3" customFormat="1" ht="31.5" hidden="1" customHeight="1" x14ac:dyDescent="0.25">
      <c r="A11" s="65"/>
      <c r="B11" s="39" t="s">
        <v>4</v>
      </c>
      <c r="C11" s="54"/>
      <c r="D11" s="58"/>
      <c r="E11" s="60"/>
    </row>
    <row r="12" spans="1:23" s="3" customFormat="1" ht="63" hidden="1" customHeight="1" x14ac:dyDescent="0.25">
      <c r="A12" s="65"/>
      <c r="B12" s="39" t="s">
        <v>5</v>
      </c>
      <c r="C12" s="54"/>
      <c r="D12" s="58"/>
      <c r="E12" s="60"/>
    </row>
    <row r="13" spans="1:23" s="3" customFormat="1" ht="51.75" hidden="1" customHeight="1" x14ac:dyDescent="0.25">
      <c r="A13" s="65"/>
      <c r="B13" s="39" t="s">
        <v>42</v>
      </c>
      <c r="C13" s="54"/>
      <c r="D13" s="58"/>
      <c r="E13" s="60"/>
    </row>
    <row r="14" spans="1:23" s="3" customFormat="1" ht="31.5" hidden="1" customHeight="1" x14ac:dyDescent="0.25">
      <c r="A14" s="65"/>
      <c r="B14" s="39" t="s">
        <v>43</v>
      </c>
      <c r="C14" s="54"/>
      <c r="D14" s="58"/>
      <c r="E14" s="60"/>
    </row>
    <row r="15" spans="1:23" s="3" customFormat="1" ht="31.5" hidden="1" customHeight="1" x14ac:dyDescent="0.25">
      <c r="A15" s="65"/>
      <c r="B15" s="39" t="s">
        <v>6</v>
      </c>
      <c r="C15" s="54"/>
      <c r="D15" s="58"/>
      <c r="E15" s="60"/>
    </row>
    <row r="16" spans="1:23" s="3" customFormat="1" ht="31.5" hidden="1" customHeight="1" x14ac:dyDescent="0.25">
      <c r="A16" s="65"/>
      <c r="B16" s="39" t="s">
        <v>7</v>
      </c>
      <c r="C16" s="54"/>
      <c r="D16" s="58"/>
      <c r="E16" s="60"/>
    </row>
    <row r="17" spans="1:5" s="3" customFormat="1" ht="31.5" hidden="1" customHeight="1" x14ac:dyDescent="0.25">
      <c r="A17" s="65"/>
      <c r="B17" s="39" t="s">
        <v>8</v>
      </c>
      <c r="C17" s="54"/>
      <c r="D17" s="58"/>
      <c r="E17" s="60"/>
    </row>
    <row r="18" spans="1:5" s="3" customFormat="1" ht="47.25" hidden="1" customHeight="1" x14ac:dyDescent="0.25">
      <c r="A18" s="65"/>
      <c r="B18" s="39" t="s">
        <v>9</v>
      </c>
      <c r="C18" s="54"/>
      <c r="D18" s="58"/>
      <c r="E18" s="60"/>
    </row>
    <row r="19" spans="1:5" s="3" customFormat="1" ht="31.5" hidden="1" customHeight="1" x14ac:dyDescent="0.25">
      <c r="A19" s="65"/>
      <c r="B19" s="39" t="s">
        <v>10</v>
      </c>
      <c r="C19" s="54"/>
      <c r="D19" s="58"/>
      <c r="E19" s="60"/>
    </row>
    <row r="20" spans="1:5" s="3" customFormat="1" ht="63" hidden="1" customHeight="1" x14ac:dyDescent="0.25">
      <c r="A20" s="65"/>
      <c r="B20" s="39" t="s">
        <v>57</v>
      </c>
      <c r="C20" s="54"/>
      <c r="D20" s="58"/>
      <c r="E20" s="60"/>
    </row>
    <row r="21" spans="1:5" s="3" customFormat="1" ht="31.5" hidden="1" customHeight="1" x14ac:dyDescent="0.25">
      <c r="A21" s="65"/>
      <c r="B21" s="39" t="s">
        <v>11</v>
      </c>
      <c r="C21" s="54"/>
      <c r="D21" s="58"/>
      <c r="E21" s="60"/>
    </row>
    <row r="22" spans="1:5" s="3" customFormat="1" ht="31.5" hidden="1" customHeight="1" x14ac:dyDescent="0.25">
      <c r="A22" s="65"/>
      <c r="B22" s="39" t="s">
        <v>12</v>
      </c>
      <c r="C22" s="54"/>
      <c r="D22" s="58"/>
      <c r="E22" s="60"/>
    </row>
    <row r="23" spans="1:5" s="3" customFormat="1" ht="47.25" hidden="1" customHeight="1" x14ac:dyDescent="0.25">
      <c r="A23" s="65"/>
      <c r="B23" s="40" t="s">
        <v>13</v>
      </c>
      <c r="C23" s="54"/>
      <c r="D23" s="58"/>
      <c r="E23" s="60"/>
    </row>
    <row r="24" spans="1:5" s="3" customFormat="1" ht="47.25" hidden="1" customHeight="1" x14ac:dyDescent="0.25">
      <c r="A24" s="65"/>
      <c r="B24" s="39" t="s">
        <v>14</v>
      </c>
      <c r="C24" s="54"/>
      <c r="D24" s="58"/>
      <c r="E24" s="60"/>
    </row>
    <row r="25" spans="1:5" s="3" customFormat="1" ht="31.5" hidden="1" customHeight="1" x14ac:dyDescent="0.25">
      <c r="A25" s="65"/>
      <c r="B25" s="39" t="s">
        <v>56</v>
      </c>
      <c r="C25" s="54"/>
      <c r="D25" s="58"/>
      <c r="E25" s="60"/>
    </row>
    <row r="26" spans="1:5" s="3" customFormat="1" ht="31.5" hidden="1" customHeight="1" x14ac:dyDescent="0.25">
      <c r="A26" s="65"/>
      <c r="B26" s="39" t="s">
        <v>15</v>
      </c>
      <c r="C26" s="54"/>
      <c r="D26" s="58"/>
      <c r="E26" s="60"/>
    </row>
    <row r="27" spans="1:5" s="3" customFormat="1" ht="52.5" hidden="1" customHeight="1" x14ac:dyDescent="0.25">
      <c r="A27" s="65"/>
      <c r="B27" s="39" t="s">
        <v>16</v>
      </c>
      <c r="C27" s="54"/>
      <c r="D27" s="58"/>
      <c r="E27" s="60"/>
    </row>
    <row r="28" spans="1:5" s="3" customFormat="1" ht="31.5" hidden="1" customHeight="1" x14ac:dyDescent="0.25">
      <c r="A28" s="65"/>
      <c r="B28" s="39" t="s">
        <v>17</v>
      </c>
      <c r="C28" s="54"/>
      <c r="D28" s="58"/>
      <c r="E28" s="60"/>
    </row>
    <row r="29" spans="1:5" s="3" customFormat="1" ht="31.5" hidden="1" customHeight="1" x14ac:dyDescent="0.25">
      <c r="A29" s="65"/>
      <c r="B29" s="39" t="s">
        <v>18</v>
      </c>
      <c r="C29" s="54"/>
      <c r="D29" s="58"/>
      <c r="E29" s="60"/>
    </row>
    <row r="30" spans="1:5" s="3" customFormat="1" ht="31.5" hidden="1" customHeight="1" x14ac:dyDescent="0.25">
      <c r="A30" s="65"/>
      <c r="B30" s="39" t="s">
        <v>55</v>
      </c>
      <c r="C30" s="54"/>
      <c r="D30" s="58"/>
      <c r="E30" s="60"/>
    </row>
    <row r="31" spans="1:5" s="3" customFormat="1" ht="31.5" hidden="1" customHeight="1" x14ac:dyDescent="0.25">
      <c r="A31" s="65"/>
      <c r="B31" s="39" t="s">
        <v>19</v>
      </c>
      <c r="C31" s="54"/>
      <c r="D31" s="58"/>
      <c r="E31" s="60"/>
    </row>
    <row r="32" spans="1:5" s="3" customFormat="1" ht="15.75" hidden="1" customHeight="1" x14ac:dyDescent="0.25">
      <c r="A32" s="65"/>
      <c r="B32" s="39" t="s">
        <v>20</v>
      </c>
      <c r="C32" s="54"/>
      <c r="D32" s="58"/>
      <c r="E32" s="60"/>
    </row>
    <row r="33" spans="1:5" s="3" customFormat="1" ht="47.25" hidden="1" customHeight="1" x14ac:dyDescent="0.25">
      <c r="A33" s="65"/>
      <c r="B33" s="39" t="s">
        <v>21</v>
      </c>
      <c r="C33" s="54"/>
      <c r="D33" s="58"/>
      <c r="E33" s="60"/>
    </row>
    <row r="34" spans="1:5" s="3" customFormat="1" ht="38.25" hidden="1" customHeight="1" x14ac:dyDescent="0.25">
      <c r="A34" s="65"/>
      <c r="B34" s="39" t="s">
        <v>49</v>
      </c>
      <c r="C34" s="54"/>
      <c r="D34" s="58"/>
      <c r="E34" s="60"/>
    </row>
    <row r="35" spans="1:5" s="3" customFormat="1" ht="23.25" hidden="1" customHeight="1" x14ac:dyDescent="0.25">
      <c r="A35" s="65"/>
      <c r="B35" s="39" t="s">
        <v>50</v>
      </c>
      <c r="C35" s="54"/>
      <c r="D35" s="58"/>
      <c r="E35" s="60"/>
    </row>
    <row r="36" spans="1:5" s="3" customFormat="1" ht="57.75" hidden="1" customHeight="1" x14ac:dyDescent="0.25">
      <c r="A36" s="65"/>
      <c r="B36" s="39" t="s">
        <v>51</v>
      </c>
      <c r="C36" s="54"/>
      <c r="D36" s="58"/>
      <c r="E36" s="60"/>
    </row>
    <row r="37" spans="1:5" s="3" customFormat="1" ht="31.5" hidden="1" customHeight="1" x14ac:dyDescent="0.25">
      <c r="A37" s="65"/>
      <c r="B37" s="39" t="s">
        <v>22</v>
      </c>
      <c r="C37" s="54"/>
      <c r="D37" s="58"/>
      <c r="E37" s="60"/>
    </row>
    <row r="38" spans="1:5" s="3" customFormat="1" ht="31.5" hidden="1" customHeight="1" x14ac:dyDescent="0.25">
      <c r="A38" s="65"/>
      <c r="B38" s="39" t="s">
        <v>23</v>
      </c>
      <c r="C38" s="54"/>
      <c r="D38" s="58"/>
      <c r="E38" s="60"/>
    </row>
    <row r="39" spans="1:5" s="3" customFormat="1" ht="47.25" hidden="1" customHeight="1" x14ac:dyDescent="0.25">
      <c r="A39" s="65"/>
      <c r="B39" s="39" t="s">
        <v>24</v>
      </c>
      <c r="C39" s="54"/>
      <c r="D39" s="58"/>
      <c r="E39" s="60"/>
    </row>
    <row r="40" spans="1:5" s="3" customFormat="1" ht="47.25" hidden="1" customHeight="1" x14ac:dyDescent="0.25">
      <c r="A40" s="65"/>
      <c r="B40" s="39" t="s">
        <v>52</v>
      </c>
      <c r="C40" s="54"/>
      <c r="D40" s="58"/>
      <c r="E40" s="60"/>
    </row>
    <row r="41" spans="1:5" s="3" customFormat="1" ht="84.75" hidden="1" customHeight="1" x14ac:dyDescent="0.25">
      <c r="A41" s="65"/>
      <c r="B41" s="39" t="s">
        <v>64</v>
      </c>
      <c r="C41" s="54"/>
      <c r="D41" s="58"/>
      <c r="E41" s="60"/>
    </row>
    <row r="42" spans="1:5" s="3" customFormat="1" ht="78.75" hidden="1" customHeight="1" x14ac:dyDescent="0.25">
      <c r="A42" s="65"/>
      <c r="B42" s="39" t="s">
        <v>25</v>
      </c>
      <c r="C42" s="54"/>
      <c r="D42" s="58"/>
      <c r="E42" s="60"/>
    </row>
    <row r="43" spans="1:5" s="3" customFormat="1" ht="15.75" hidden="1" customHeight="1" x14ac:dyDescent="0.25">
      <c r="A43" s="65"/>
      <c r="B43" s="39" t="s">
        <v>53</v>
      </c>
      <c r="C43" s="54"/>
      <c r="D43" s="58"/>
      <c r="E43" s="60"/>
    </row>
    <row r="44" spans="1:5" s="3" customFormat="1" ht="15.75" hidden="1" customHeight="1" x14ac:dyDescent="0.25">
      <c r="A44" s="65"/>
      <c r="B44" s="39" t="s">
        <v>26</v>
      </c>
      <c r="C44" s="54"/>
      <c r="D44" s="58"/>
      <c r="E44" s="60"/>
    </row>
    <row r="45" spans="1:5" s="3" customFormat="1" ht="17.25" hidden="1" customHeight="1" x14ac:dyDescent="0.25">
      <c r="A45" s="65"/>
      <c r="B45" s="39" t="s">
        <v>27</v>
      </c>
      <c r="C45" s="54"/>
      <c r="D45" s="58"/>
      <c r="E45" s="60"/>
    </row>
    <row r="46" spans="1:5" s="3" customFormat="1" ht="15.75" hidden="1" customHeight="1" x14ac:dyDescent="0.25">
      <c r="A46" s="65"/>
      <c r="B46" s="39" t="s">
        <v>28</v>
      </c>
      <c r="C46" s="54"/>
      <c r="D46" s="58"/>
      <c r="E46" s="60"/>
    </row>
    <row r="47" spans="1:5" s="3" customFormat="1" ht="47.25" hidden="1" customHeight="1" x14ac:dyDescent="0.25">
      <c r="A47" s="65"/>
      <c r="B47" s="40" t="s">
        <v>54</v>
      </c>
      <c r="C47" s="54"/>
      <c r="D47" s="58"/>
      <c r="E47" s="60"/>
    </row>
    <row r="48" spans="1:5" s="3" customFormat="1" ht="31.5" hidden="1" customHeight="1" x14ac:dyDescent="0.25">
      <c r="A48" s="65"/>
      <c r="B48" s="39" t="s">
        <v>29</v>
      </c>
      <c r="C48" s="54"/>
      <c r="D48" s="58"/>
      <c r="E48" s="60"/>
    </row>
    <row r="49" spans="1:5" s="3" customFormat="1" ht="31.5" hidden="1" customHeight="1" x14ac:dyDescent="0.25">
      <c r="A49" s="65"/>
      <c r="B49" s="39" t="s">
        <v>30</v>
      </c>
      <c r="C49" s="54"/>
      <c r="D49" s="58"/>
      <c r="E49" s="60"/>
    </row>
    <row r="50" spans="1:5" s="3" customFormat="1" ht="31.5" hidden="1" customHeight="1" x14ac:dyDescent="0.25">
      <c r="A50" s="65"/>
      <c r="B50" s="39" t="s">
        <v>31</v>
      </c>
      <c r="C50" s="54"/>
      <c r="D50" s="58"/>
      <c r="E50" s="60"/>
    </row>
    <row r="51" spans="1:5" s="3" customFormat="1" ht="15.75" hidden="1" customHeight="1" x14ac:dyDescent="0.25">
      <c r="A51" s="65"/>
      <c r="B51" s="39" t="s">
        <v>32</v>
      </c>
      <c r="C51" s="54"/>
      <c r="D51" s="58"/>
      <c r="E51" s="60"/>
    </row>
    <row r="52" spans="1:5" s="3" customFormat="1" ht="31.5" hidden="1" customHeight="1" x14ac:dyDescent="0.25">
      <c r="A52" s="65"/>
      <c r="B52" s="39" t="s">
        <v>33</v>
      </c>
      <c r="C52" s="54"/>
      <c r="D52" s="58"/>
      <c r="E52" s="60"/>
    </row>
    <row r="53" spans="1:5" s="3" customFormat="1" ht="31.5" hidden="1" customHeight="1" x14ac:dyDescent="0.25">
      <c r="A53" s="65"/>
      <c r="B53" s="39" t="s">
        <v>34</v>
      </c>
      <c r="C53" s="54"/>
      <c r="D53" s="58"/>
      <c r="E53" s="60"/>
    </row>
    <row r="54" spans="1:5" s="3" customFormat="1" ht="31.5" hidden="1" customHeight="1" x14ac:dyDescent="0.25">
      <c r="A54" s="65"/>
      <c r="B54" s="39" t="s">
        <v>48</v>
      </c>
      <c r="C54" s="54"/>
      <c r="D54" s="58"/>
      <c r="E54" s="60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5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5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</row>
    <row r="78" spans="1:5" s="3" customFormat="1" ht="79.5" customHeight="1" x14ac:dyDescent="0.25">
      <c r="A78" s="17" t="s">
        <v>86</v>
      </c>
      <c r="B78" s="19" t="s">
        <v>177</v>
      </c>
      <c r="C78" s="26"/>
      <c r="D78" s="24">
        <v>31293.94</v>
      </c>
      <c r="E78" s="27"/>
    </row>
    <row r="79" spans="1:5" s="3" customFormat="1" ht="54.75" customHeight="1" x14ac:dyDescent="0.25">
      <c r="A79" s="65">
        <v>2</v>
      </c>
      <c r="B79" s="37" t="s">
        <v>104</v>
      </c>
      <c r="C79" s="41">
        <f>SUM(C84:C85)</f>
        <v>59107</v>
      </c>
      <c r="D79" s="42">
        <f>SUM(D84:D85)</f>
        <v>0</v>
      </c>
      <c r="E79" s="42">
        <f>C79+D79</f>
        <v>59107</v>
      </c>
    </row>
    <row r="80" spans="1:5" s="3" customFormat="1" ht="15.75" hidden="1" customHeight="1" x14ac:dyDescent="0.25">
      <c r="A80" s="65"/>
      <c r="B80" s="14" t="s">
        <v>35</v>
      </c>
      <c r="C80" s="55"/>
      <c r="D80" s="59"/>
      <c r="E80" s="61"/>
    </row>
    <row r="81" spans="1:5" s="3" customFormat="1" ht="20.25" hidden="1" customHeight="1" x14ac:dyDescent="0.25">
      <c r="A81" s="65"/>
      <c r="B81" s="14" t="s">
        <v>47</v>
      </c>
      <c r="C81" s="56"/>
      <c r="D81" s="59"/>
      <c r="E81" s="62"/>
    </row>
    <row r="82" spans="1:5" s="3" customFormat="1" ht="15.75" hidden="1" customHeight="1" x14ac:dyDescent="0.25">
      <c r="A82" s="65"/>
      <c r="B82" s="14" t="s">
        <v>36</v>
      </c>
      <c r="C82" s="56"/>
      <c r="D82" s="59"/>
      <c r="E82" s="62"/>
    </row>
    <row r="83" spans="1:5" s="3" customFormat="1" ht="31.5" hidden="1" customHeight="1" x14ac:dyDescent="0.25">
      <c r="A83" s="65"/>
      <c r="B83" s="14" t="s">
        <v>45</v>
      </c>
      <c r="C83" s="57"/>
      <c r="D83" s="59"/>
      <c r="E83" s="63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43" t="s">
        <v>125</v>
      </c>
      <c r="B86" s="37" t="s">
        <v>109</v>
      </c>
      <c r="C86" s="41">
        <v>3694</v>
      </c>
      <c r="D86" s="42">
        <v>0</v>
      </c>
      <c r="E86" s="42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43" t="s">
        <v>141</v>
      </c>
      <c r="B173" s="37" t="s">
        <v>181</v>
      </c>
      <c r="C173" s="41">
        <v>3694</v>
      </c>
      <c r="D173" s="42">
        <v>0</v>
      </c>
      <c r="E173" s="42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1">
        <v>114520</v>
      </c>
      <c r="D290" s="42">
        <v>0</v>
      </c>
      <c r="E290" s="42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95" customHeight="1" x14ac:dyDescent="0.25">
      <c r="A332" s="23" t="s">
        <v>165</v>
      </c>
      <c r="B332" s="48" t="s">
        <v>211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205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206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207</v>
      </c>
      <c r="C335" s="32">
        <v>55413</v>
      </c>
      <c r="D335" s="24">
        <v>0</v>
      </c>
      <c r="E335" s="33">
        <f>SUM(C335:D335)</f>
        <v>55413</v>
      </c>
    </row>
    <row r="336" spans="1:5" ht="139.5" customHeight="1" x14ac:dyDescent="0.25">
      <c r="A336" s="18" t="s">
        <v>169</v>
      </c>
      <c r="B336" s="48" t="s">
        <v>212</v>
      </c>
      <c r="C336" s="41">
        <v>0</v>
      </c>
      <c r="D336" s="46">
        <v>0</v>
      </c>
      <c r="E336" s="42">
        <f>SUM(C336:D336)</f>
        <v>0</v>
      </c>
    </row>
    <row r="337" spans="1:5" ht="111.75" customHeight="1" x14ac:dyDescent="0.25">
      <c r="A337" s="18" t="s">
        <v>170</v>
      </c>
      <c r="B337" s="37" t="s">
        <v>208</v>
      </c>
      <c r="C337" s="41">
        <v>7388</v>
      </c>
      <c r="D337" s="42">
        <v>0</v>
      </c>
      <c r="E337" s="42">
        <f>SUM(C337:D337)</f>
        <v>7388</v>
      </c>
    </row>
    <row r="338" spans="1:5" ht="49.5" customHeight="1" x14ac:dyDescent="0.25">
      <c r="A338" s="18" t="s">
        <v>171</v>
      </c>
      <c r="B338" s="37" t="s">
        <v>209</v>
      </c>
      <c r="C338" s="41">
        <v>7388</v>
      </c>
      <c r="D338" s="42">
        <v>0</v>
      </c>
      <c r="E338" s="42">
        <f>SUM(C338:D338)</f>
        <v>7388</v>
      </c>
    </row>
    <row r="339" spans="1:5" ht="99" customHeight="1" x14ac:dyDescent="0.25">
      <c r="A339" s="18"/>
      <c r="B339" s="37" t="s">
        <v>210</v>
      </c>
      <c r="C339" s="41">
        <v>3694</v>
      </c>
      <c r="D339" s="42">
        <v>0</v>
      </c>
      <c r="E339" s="42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0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47" ht="81" customHeight="1" x14ac:dyDescent="0.25">
      <c r="C1" s="52" t="s">
        <v>216</v>
      </c>
      <c r="D1" s="52"/>
      <c r="E1" s="52"/>
    </row>
    <row r="2" spans="1:47" ht="48.75" customHeight="1" x14ac:dyDescent="0.25">
      <c r="A2" s="64" t="s">
        <v>172</v>
      </c>
      <c r="B2" s="64"/>
      <c r="C2" s="64"/>
      <c r="D2" s="64"/>
      <c r="E2" s="64"/>
    </row>
    <row r="3" spans="1:47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47" s="2" customFormat="1" ht="14.25" x14ac:dyDescent="0.25">
      <c r="A4" s="53" t="s">
        <v>59</v>
      </c>
      <c r="B4" s="53"/>
      <c r="C4" s="25">
        <f>C5+C79+C86+C173+C290+C336+C337+C338+C339</f>
        <v>350947</v>
      </c>
      <c r="D4" s="47">
        <f>D5+D79+D86+D173+D290+D336+D337+D338+D339</f>
        <v>31293.94</v>
      </c>
      <c r="E4" s="25">
        <f>C4+D4</f>
        <v>382240.94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47" s="3" customFormat="1" ht="55.5" customHeight="1" x14ac:dyDescent="0.25">
      <c r="A5" s="65">
        <v>1</v>
      </c>
      <c r="B5" s="35" t="s">
        <v>105</v>
      </c>
      <c r="C5" s="54">
        <v>151462</v>
      </c>
      <c r="D5" s="58">
        <v>31293.94</v>
      </c>
      <c r="E5" s="60">
        <f>C5+D5</f>
        <v>182755.94</v>
      </c>
    </row>
    <row r="6" spans="1:47" s="3" customFormat="1" ht="47.25" hidden="1" customHeight="1" x14ac:dyDescent="0.25">
      <c r="A6" s="65"/>
      <c r="B6" s="39" t="s">
        <v>41</v>
      </c>
      <c r="C6" s="54"/>
      <c r="D6" s="58"/>
      <c r="E6" s="60"/>
    </row>
    <row r="7" spans="1:47" s="3" customFormat="1" ht="15.75" hidden="1" customHeight="1" x14ac:dyDescent="0.25">
      <c r="A7" s="65"/>
      <c r="B7" s="39" t="s">
        <v>0</v>
      </c>
      <c r="C7" s="54"/>
      <c r="D7" s="58"/>
      <c r="E7" s="60"/>
    </row>
    <row r="8" spans="1:47" s="3" customFormat="1" ht="15.75" hidden="1" customHeight="1" x14ac:dyDescent="0.25">
      <c r="A8" s="65"/>
      <c r="B8" s="39" t="s">
        <v>1</v>
      </c>
      <c r="C8" s="54"/>
      <c r="D8" s="58"/>
      <c r="E8" s="60"/>
    </row>
    <row r="9" spans="1:47" s="3" customFormat="1" ht="15.75" hidden="1" customHeight="1" x14ac:dyDescent="0.25">
      <c r="A9" s="65"/>
      <c r="B9" s="39" t="s">
        <v>2</v>
      </c>
      <c r="C9" s="54"/>
      <c r="D9" s="58"/>
      <c r="E9" s="60"/>
    </row>
    <row r="10" spans="1:47" s="3" customFormat="1" ht="15.75" hidden="1" customHeight="1" x14ac:dyDescent="0.25">
      <c r="A10" s="65"/>
      <c r="B10" s="39" t="s">
        <v>3</v>
      </c>
      <c r="C10" s="54"/>
      <c r="D10" s="58"/>
      <c r="E10" s="60"/>
    </row>
    <row r="11" spans="1:47" s="3" customFormat="1" ht="31.5" hidden="1" customHeight="1" x14ac:dyDescent="0.25">
      <c r="A11" s="65"/>
      <c r="B11" s="39" t="s">
        <v>4</v>
      </c>
      <c r="C11" s="54"/>
      <c r="D11" s="58"/>
      <c r="E11" s="60"/>
    </row>
    <row r="12" spans="1:47" s="3" customFormat="1" ht="63" hidden="1" customHeight="1" x14ac:dyDescent="0.25">
      <c r="A12" s="65"/>
      <c r="B12" s="39" t="s">
        <v>5</v>
      </c>
      <c r="C12" s="54"/>
      <c r="D12" s="58"/>
      <c r="E12" s="60"/>
    </row>
    <row r="13" spans="1:47" s="3" customFormat="1" ht="51.75" hidden="1" customHeight="1" x14ac:dyDescent="0.25">
      <c r="A13" s="65"/>
      <c r="B13" s="39" t="s">
        <v>42</v>
      </c>
      <c r="C13" s="54"/>
      <c r="D13" s="58"/>
      <c r="E13" s="60"/>
    </row>
    <row r="14" spans="1:47" s="3" customFormat="1" ht="31.5" hidden="1" customHeight="1" x14ac:dyDescent="0.25">
      <c r="A14" s="65"/>
      <c r="B14" s="39" t="s">
        <v>43</v>
      </c>
      <c r="C14" s="54"/>
      <c r="D14" s="58"/>
      <c r="E14" s="60"/>
      <c r="AU14" s="3">
        <v>4285.3999999999996</v>
      </c>
    </row>
    <row r="15" spans="1:47" s="3" customFormat="1" ht="31.5" hidden="1" customHeight="1" x14ac:dyDescent="0.25">
      <c r="A15" s="65"/>
      <c r="B15" s="39" t="s">
        <v>6</v>
      </c>
      <c r="C15" s="54"/>
      <c r="D15" s="58"/>
      <c r="E15" s="60"/>
    </row>
    <row r="16" spans="1:47" s="3" customFormat="1" ht="31.5" hidden="1" customHeight="1" x14ac:dyDescent="0.25">
      <c r="A16" s="65"/>
      <c r="B16" s="39" t="s">
        <v>7</v>
      </c>
      <c r="C16" s="54"/>
      <c r="D16" s="58"/>
      <c r="E16" s="60"/>
    </row>
    <row r="17" spans="1:5" s="3" customFormat="1" ht="31.5" hidden="1" customHeight="1" x14ac:dyDescent="0.25">
      <c r="A17" s="65"/>
      <c r="B17" s="39" t="s">
        <v>8</v>
      </c>
      <c r="C17" s="54"/>
      <c r="D17" s="58"/>
      <c r="E17" s="60"/>
    </row>
    <row r="18" spans="1:5" s="3" customFormat="1" ht="47.25" hidden="1" customHeight="1" x14ac:dyDescent="0.25">
      <c r="A18" s="65"/>
      <c r="B18" s="39" t="s">
        <v>9</v>
      </c>
      <c r="C18" s="54"/>
      <c r="D18" s="58"/>
      <c r="E18" s="60"/>
    </row>
    <row r="19" spans="1:5" s="3" customFormat="1" ht="31.5" hidden="1" customHeight="1" x14ac:dyDescent="0.25">
      <c r="A19" s="65"/>
      <c r="B19" s="39" t="s">
        <v>10</v>
      </c>
      <c r="C19" s="54"/>
      <c r="D19" s="58"/>
      <c r="E19" s="60"/>
    </row>
    <row r="20" spans="1:5" s="3" customFormat="1" ht="63" hidden="1" customHeight="1" x14ac:dyDescent="0.25">
      <c r="A20" s="65"/>
      <c r="B20" s="39" t="s">
        <v>57</v>
      </c>
      <c r="C20" s="54"/>
      <c r="D20" s="58"/>
      <c r="E20" s="60"/>
    </row>
    <row r="21" spans="1:5" s="3" customFormat="1" ht="31.5" hidden="1" customHeight="1" x14ac:dyDescent="0.25">
      <c r="A21" s="65"/>
      <c r="B21" s="39" t="s">
        <v>11</v>
      </c>
      <c r="C21" s="54"/>
      <c r="D21" s="58"/>
      <c r="E21" s="60"/>
    </row>
    <row r="22" spans="1:5" s="3" customFormat="1" ht="31.5" hidden="1" customHeight="1" x14ac:dyDescent="0.25">
      <c r="A22" s="65"/>
      <c r="B22" s="39" t="s">
        <v>12</v>
      </c>
      <c r="C22" s="54"/>
      <c r="D22" s="58"/>
      <c r="E22" s="60"/>
    </row>
    <row r="23" spans="1:5" s="3" customFormat="1" ht="47.25" hidden="1" customHeight="1" x14ac:dyDescent="0.25">
      <c r="A23" s="65"/>
      <c r="B23" s="40" t="s">
        <v>13</v>
      </c>
      <c r="C23" s="54"/>
      <c r="D23" s="58"/>
      <c r="E23" s="60"/>
    </row>
    <row r="24" spans="1:5" s="3" customFormat="1" ht="47.25" hidden="1" customHeight="1" x14ac:dyDescent="0.25">
      <c r="A24" s="65"/>
      <c r="B24" s="39" t="s">
        <v>14</v>
      </c>
      <c r="C24" s="54"/>
      <c r="D24" s="58"/>
      <c r="E24" s="60"/>
    </row>
    <row r="25" spans="1:5" s="3" customFormat="1" ht="31.5" hidden="1" customHeight="1" x14ac:dyDescent="0.25">
      <c r="A25" s="65"/>
      <c r="B25" s="39" t="s">
        <v>56</v>
      </c>
      <c r="C25" s="54"/>
      <c r="D25" s="58"/>
      <c r="E25" s="60"/>
    </row>
    <row r="26" spans="1:5" s="3" customFormat="1" ht="31.5" hidden="1" customHeight="1" x14ac:dyDescent="0.25">
      <c r="A26" s="65"/>
      <c r="B26" s="39" t="s">
        <v>15</v>
      </c>
      <c r="C26" s="54"/>
      <c r="D26" s="58"/>
      <c r="E26" s="60"/>
    </row>
    <row r="27" spans="1:5" s="3" customFormat="1" ht="52.5" hidden="1" customHeight="1" x14ac:dyDescent="0.25">
      <c r="A27" s="65"/>
      <c r="B27" s="39" t="s">
        <v>16</v>
      </c>
      <c r="C27" s="54"/>
      <c r="D27" s="58"/>
      <c r="E27" s="60"/>
    </row>
    <row r="28" spans="1:5" s="3" customFormat="1" ht="31.5" hidden="1" customHeight="1" x14ac:dyDescent="0.25">
      <c r="A28" s="65"/>
      <c r="B28" s="39" t="s">
        <v>17</v>
      </c>
      <c r="C28" s="54"/>
      <c r="D28" s="58"/>
      <c r="E28" s="60"/>
    </row>
    <row r="29" spans="1:5" s="3" customFormat="1" ht="31.5" hidden="1" customHeight="1" x14ac:dyDescent="0.25">
      <c r="A29" s="65"/>
      <c r="B29" s="39" t="s">
        <v>18</v>
      </c>
      <c r="C29" s="54"/>
      <c r="D29" s="58"/>
      <c r="E29" s="60"/>
    </row>
    <row r="30" spans="1:5" s="3" customFormat="1" ht="31.5" hidden="1" customHeight="1" x14ac:dyDescent="0.25">
      <c r="A30" s="65"/>
      <c r="B30" s="39" t="s">
        <v>55</v>
      </c>
      <c r="C30" s="54"/>
      <c r="D30" s="58"/>
      <c r="E30" s="60"/>
    </row>
    <row r="31" spans="1:5" s="3" customFormat="1" ht="31.5" hidden="1" customHeight="1" x14ac:dyDescent="0.25">
      <c r="A31" s="65"/>
      <c r="B31" s="39" t="s">
        <v>19</v>
      </c>
      <c r="C31" s="54"/>
      <c r="D31" s="58"/>
      <c r="E31" s="60"/>
    </row>
    <row r="32" spans="1:5" s="3" customFormat="1" ht="15.75" hidden="1" customHeight="1" x14ac:dyDescent="0.25">
      <c r="A32" s="65"/>
      <c r="B32" s="39" t="s">
        <v>20</v>
      </c>
      <c r="C32" s="54"/>
      <c r="D32" s="58"/>
      <c r="E32" s="60"/>
    </row>
    <row r="33" spans="1:5" s="3" customFormat="1" ht="47.25" hidden="1" customHeight="1" x14ac:dyDescent="0.25">
      <c r="A33" s="65"/>
      <c r="B33" s="39" t="s">
        <v>21</v>
      </c>
      <c r="C33" s="54"/>
      <c r="D33" s="58"/>
      <c r="E33" s="60"/>
    </row>
    <row r="34" spans="1:5" s="3" customFormat="1" ht="38.25" hidden="1" customHeight="1" x14ac:dyDescent="0.25">
      <c r="A34" s="65"/>
      <c r="B34" s="39" t="s">
        <v>49</v>
      </c>
      <c r="C34" s="54"/>
      <c r="D34" s="58"/>
      <c r="E34" s="60"/>
    </row>
    <row r="35" spans="1:5" s="3" customFormat="1" ht="23.25" hidden="1" customHeight="1" x14ac:dyDescent="0.25">
      <c r="A35" s="65"/>
      <c r="B35" s="39" t="s">
        <v>50</v>
      </c>
      <c r="C35" s="54"/>
      <c r="D35" s="58"/>
      <c r="E35" s="60"/>
    </row>
    <row r="36" spans="1:5" s="3" customFormat="1" ht="57.75" hidden="1" customHeight="1" x14ac:dyDescent="0.25">
      <c r="A36" s="65"/>
      <c r="B36" s="39" t="s">
        <v>51</v>
      </c>
      <c r="C36" s="54"/>
      <c r="D36" s="58"/>
      <c r="E36" s="60"/>
    </row>
    <row r="37" spans="1:5" s="3" customFormat="1" ht="31.5" hidden="1" customHeight="1" x14ac:dyDescent="0.25">
      <c r="A37" s="65"/>
      <c r="B37" s="39" t="s">
        <v>22</v>
      </c>
      <c r="C37" s="54"/>
      <c r="D37" s="58"/>
      <c r="E37" s="60"/>
    </row>
    <row r="38" spans="1:5" s="3" customFormat="1" ht="31.5" hidden="1" customHeight="1" x14ac:dyDescent="0.25">
      <c r="A38" s="65"/>
      <c r="B38" s="39" t="s">
        <v>23</v>
      </c>
      <c r="C38" s="54"/>
      <c r="D38" s="58"/>
      <c r="E38" s="60"/>
    </row>
    <row r="39" spans="1:5" s="3" customFormat="1" ht="47.25" hidden="1" customHeight="1" x14ac:dyDescent="0.25">
      <c r="A39" s="65"/>
      <c r="B39" s="39" t="s">
        <v>24</v>
      </c>
      <c r="C39" s="54"/>
      <c r="D39" s="58"/>
      <c r="E39" s="60"/>
    </row>
    <row r="40" spans="1:5" s="3" customFormat="1" ht="47.25" hidden="1" customHeight="1" x14ac:dyDescent="0.25">
      <c r="A40" s="65"/>
      <c r="B40" s="39" t="s">
        <v>52</v>
      </c>
      <c r="C40" s="54"/>
      <c r="D40" s="58"/>
      <c r="E40" s="60"/>
    </row>
    <row r="41" spans="1:5" s="3" customFormat="1" ht="84.75" hidden="1" customHeight="1" x14ac:dyDescent="0.25">
      <c r="A41" s="65"/>
      <c r="B41" s="39" t="s">
        <v>64</v>
      </c>
      <c r="C41" s="54"/>
      <c r="D41" s="58"/>
      <c r="E41" s="60"/>
    </row>
    <row r="42" spans="1:5" s="3" customFormat="1" ht="78.75" hidden="1" customHeight="1" x14ac:dyDescent="0.25">
      <c r="A42" s="65"/>
      <c r="B42" s="39" t="s">
        <v>25</v>
      </c>
      <c r="C42" s="54"/>
      <c r="D42" s="58"/>
      <c r="E42" s="60"/>
    </row>
    <row r="43" spans="1:5" s="3" customFormat="1" ht="15.75" hidden="1" customHeight="1" x14ac:dyDescent="0.25">
      <c r="A43" s="65"/>
      <c r="B43" s="39" t="s">
        <v>53</v>
      </c>
      <c r="C43" s="54"/>
      <c r="D43" s="58"/>
      <c r="E43" s="60"/>
    </row>
    <row r="44" spans="1:5" s="3" customFormat="1" ht="15.75" hidden="1" customHeight="1" x14ac:dyDescent="0.25">
      <c r="A44" s="65"/>
      <c r="B44" s="39" t="s">
        <v>26</v>
      </c>
      <c r="C44" s="54"/>
      <c r="D44" s="58"/>
      <c r="E44" s="60"/>
    </row>
    <row r="45" spans="1:5" s="3" customFormat="1" ht="17.25" hidden="1" customHeight="1" x14ac:dyDescent="0.25">
      <c r="A45" s="65"/>
      <c r="B45" s="39" t="s">
        <v>27</v>
      </c>
      <c r="C45" s="54"/>
      <c r="D45" s="58"/>
      <c r="E45" s="60"/>
    </row>
    <row r="46" spans="1:5" s="3" customFormat="1" ht="15.75" hidden="1" customHeight="1" x14ac:dyDescent="0.25">
      <c r="A46" s="65"/>
      <c r="B46" s="39" t="s">
        <v>28</v>
      </c>
      <c r="C46" s="54"/>
      <c r="D46" s="58"/>
      <c r="E46" s="60"/>
    </row>
    <row r="47" spans="1:5" s="3" customFormat="1" ht="47.25" hidden="1" customHeight="1" x14ac:dyDescent="0.25">
      <c r="A47" s="65"/>
      <c r="B47" s="40" t="s">
        <v>54</v>
      </c>
      <c r="C47" s="54"/>
      <c r="D47" s="58"/>
      <c r="E47" s="60"/>
    </row>
    <row r="48" spans="1:5" s="3" customFormat="1" ht="31.5" hidden="1" customHeight="1" x14ac:dyDescent="0.25">
      <c r="A48" s="65"/>
      <c r="B48" s="39" t="s">
        <v>29</v>
      </c>
      <c r="C48" s="54"/>
      <c r="D48" s="58"/>
      <c r="E48" s="60"/>
    </row>
    <row r="49" spans="1:5" s="3" customFormat="1" ht="31.5" hidden="1" customHeight="1" x14ac:dyDescent="0.25">
      <c r="A49" s="65"/>
      <c r="B49" s="39" t="s">
        <v>30</v>
      </c>
      <c r="C49" s="54"/>
      <c r="D49" s="58"/>
      <c r="E49" s="60"/>
    </row>
    <row r="50" spans="1:5" s="3" customFormat="1" ht="31.5" hidden="1" customHeight="1" x14ac:dyDescent="0.25">
      <c r="A50" s="65"/>
      <c r="B50" s="39" t="s">
        <v>31</v>
      </c>
      <c r="C50" s="54"/>
      <c r="D50" s="58"/>
      <c r="E50" s="60"/>
    </row>
    <row r="51" spans="1:5" s="3" customFormat="1" ht="15.75" hidden="1" customHeight="1" x14ac:dyDescent="0.25">
      <c r="A51" s="65"/>
      <c r="B51" s="39" t="s">
        <v>32</v>
      </c>
      <c r="C51" s="54"/>
      <c r="D51" s="58"/>
      <c r="E51" s="60"/>
    </row>
    <row r="52" spans="1:5" s="3" customFormat="1" ht="31.5" hidden="1" customHeight="1" x14ac:dyDescent="0.25">
      <c r="A52" s="65"/>
      <c r="B52" s="39" t="s">
        <v>33</v>
      </c>
      <c r="C52" s="54"/>
      <c r="D52" s="58"/>
      <c r="E52" s="60"/>
    </row>
    <row r="53" spans="1:5" s="3" customFormat="1" ht="31.5" hidden="1" customHeight="1" x14ac:dyDescent="0.25">
      <c r="A53" s="65"/>
      <c r="B53" s="39" t="s">
        <v>34</v>
      </c>
      <c r="C53" s="54"/>
      <c r="D53" s="58"/>
      <c r="E53" s="60"/>
    </row>
    <row r="54" spans="1:5" s="3" customFormat="1" ht="31.5" hidden="1" customHeight="1" x14ac:dyDescent="0.25">
      <c r="A54" s="65"/>
      <c r="B54" s="39" t="s">
        <v>48</v>
      </c>
      <c r="C54" s="54"/>
      <c r="D54" s="58"/>
      <c r="E54" s="60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7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7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7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7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7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7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7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7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7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7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7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7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7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  <c r="G77" s="51"/>
    </row>
    <row r="78" spans="1:7" s="3" customFormat="1" ht="79.5" customHeight="1" x14ac:dyDescent="0.25">
      <c r="A78" s="17" t="s">
        <v>86</v>
      </c>
      <c r="B78" s="19" t="s">
        <v>177</v>
      </c>
      <c r="C78" s="26"/>
      <c r="D78" s="24">
        <v>31293.94</v>
      </c>
      <c r="E78" s="27"/>
    </row>
    <row r="79" spans="1:7" s="3" customFormat="1" ht="54.75" customHeight="1" x14ac:dyDescent="0.25">
      <c r="A79" s="65">
        <v>2</v>
      </c>
      <c r="B79" s="37" t="s">
        <v>104</v>
      </c>
      <c r="C79" s="49">
        <f>SUM(C84:C85)</f>
        <v>59107</v>
      </c>
      <c r="D79" s="50">
        <f>SUM(D84:D85)</f>
        <v>0</v>
      </c>
      <c r="E79" s="50">
        <f>C79+D79</f>
        <v>59107</v>
      </c>
    </row>
    <row r="80" spans="1:7" s="3" customFormat="1" ht="15.75" hidden="1" customHeight="1" x14ac:dyDescent="0.25">
      <c r="A80" s="65"/>
      <c r="B80" s="14" t="s">
        <v>35</v>
      </c>
      <c r="C80" s="55"/>
      <c r="D80" s="59"/>
      <c r="E80" s="61"/>
    </row>
    <row r="81" spans="1:5" s="3" customFormat="1" ht="20.25" hidden="1" customHeight="1" x14ac:dyDescent="0.25">
      <c r="A81" s="65"/>
      <c r="B81" s="14" t="s">
        <v>47</v>
      </c>
      <c r="C81" s="56"/>
      <c r="D81" s="59"/>
      <c r="E81" s="62"/>
    </row>
    <row r="82" spans="1:5" s="3" customFormat="1" ht="15.75" hidden="1" customHeight="1" x14ac:dyDescent="0.25">
      <c r="A82" s="65"/>
      <c r="B82" s="14" t="s">
        <v>36</v>
      </c>
      <c r="C82" s="56"/>
      <c r="D82" s="59"/>
      <c r="E82" s="62"/>
    </row>
    <row r="83" spans="1:5" s="3" customFormat="1" ht="31.5" hidden="1" customHeight="1" x14ac:dyDescent="0.25">
      <c r="A83" s="65"/>
      <c r="B83" s="14" t="s">
        <v>45</v>
      </c>
      <c r="C83" s="57"/>
      <c r="D83" s="59"/>
      <c r="E83" s="63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43" t="s">
        <v>125</v>
      </c>
      <c r="B86" s="37" t="s">
        <v>109</v>
      </c>
      <c r="C86" s="49">
        <v>3694</v>
      </c>
      <c r="D86" s="50">
        <v>0</v>
      </c>
      <c r="E86" s="50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43" t="s">
        <v>141</v>
      </c>
      <c r="B173" s="37" t="s">
        <v>181</v>
      </c>
      <c r="C173" s="49">
        <v>3694</v>
      </c>
      <c r="D173" s="50">
        <v>0</v>
      </c>
      <c r="E173" s="50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9">
        <v>114520</v>
      </c>
      <c r="D290" s="50">
        <v>0</v>
      </c>
      <c r="E290" s="50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77" customHeight="1" x14ac:dyDescent="0.25">
      <c r="A332" s="23" t="s">
        <v>165</v>
      </c>
      <c r="B332" s="48" t="s">
        <v>211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205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206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207</v>
      </c>
      <c r="C335" s="32">
        <v>55413</v>
      </c>
      <c r="D335" s="24">
        <v>0</v>
      </c>
      <c r="E335" s="33">
        <f>SUM(C335:D335)</f>
        <v>55413</v>
      </c>
    </row>
    <row r="336" spans="1:5" ht="130.5" customHeight="1" x14ac:dyDescent="0.25">
      <c r="A336" s="18" t="s">
        <v>169</v>
      </c>
      <c r="B336" s="48" t="s">
        <v>212</v>
      </c>
      <c r="C336" s="49">
        <v>0</v>
      </c>
      <c r="D336" s="46">
        <v>0</v>
      </c>
      <c r="E336" s="50">
        <f>SUM(C336:D336)</f>
        <v>0</v>
      </c>
    </row>
    <row r="337" spans="1:5" ht="111.75" customHeight="1" x14ac:dyDescent="0.25">
      <c r="A337" s="18" t="s">
        <v>170</v>
      </c>
      <c r="B337" s="37" t="s">
        <v>208</v>
      </c>
      <c r="C337" s="49">
        <v>7388</v>
      </c>
      <c r="D337" s="50">
        <v>0</v>
      </c>
      <c r="E337" s="50">
        <f>SUM(C337:D337)</f>
        <v>7388</v>
      </c>
    </row>
    <row r="338" spans="1:5" ht="49.5" customHeight="1" x14ac:dyDescent="0.25">
      <c r="A338" s="18" t="s">
        <v>171</v>
      </c>
      <c r="B338" s="37" t="s">
        <v>209</v>
      </c>
      <c r="C338" s="49">
        <v>7388</v>
      </c>
      <c r="D338" s="50">
        <v>0</v>
      </c>
      <c r="E338" s="50">
        <f>SUM(C338:D338)</f>
        <v>7388</v>
      </c>
    </row>
    <row r="339" spans="1:5" ht="99" customHeight="1" x14ac:dyDescent="0.25">
      <c r="A339" s="18"/>
      <c r="B339" s="37" t="s">
        <v>213</v>
      </c>
      <c r="C339" s="49">
        <v>3694</v>
      </c>
      <c r="D339" s="50">
        <v>0</v>
      </c>
      <c r="E339" s="50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2025-05-19T10:19:01Z</dcterms:modified>
</cp:coreProperties>
</file>